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F17"/>
  <c r="O17"/>
  <c r="P17"/>
  <c r="D17"/>
  <c r="N27"/>
  <c r="E27"/>
  <c r="O27"/>
  <c r="F27"/>
  <c r="P27"/>
  <c r="D2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P12"/>
  <c r="H12"/>
  <c r="D12"/>
  <c r="F12"/>
  <c r="O12"/>
  <c r="G39"/>
  <c r="H27"/>
  <c r="I26" s="1"/>
  <c r="S26" s="1"/>
  <c r="H17"/>
  <c r="I16" s="1"/>
  <c r="S16" s="1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<sst xmlns="http://schemas.openxmlformats.org/spreadsheetml/2006/main" count="116" uniqueCount="75">
  <si>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</si>
  <si>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</si>
  <si>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</si>
  <si>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HKK Olomouc</t>
  </si>
  <si>
    <t>Datum:  </t>
  </si>
  <si>
    <t>25.2.2023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</si>
  <si>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</si>
  <si>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</si>
  <si>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</si>
  <si>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</si>
  <si>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</si>
  <si>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</si>
  <si>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</si>
  <si>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</si>
  <si>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</si>
  <si>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</si>
  <si>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</si>
  <si>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</si>
  <si>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</si>
  <si>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</si>
  <si>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Baslar</t>
  </si>
  <si>
    <t>Kolařík</t>
  </si>
  <si>
    <t>Jiří</t>
  </si>
  <si>
    <t>Jindřich</t>
  </si>
  <si>
    <t>Sobota</t>
  </si>
  <si>
    <t>Abrahám</t>
  </si>
  <si>
    <t>Břetislav</t>
  </si>
  <si>
    <t>Radim</t>
  </si>
  <si>
    <t>Šrámek</t>
  </si>
  <si>
    <t>Janás</t>
  </si>
  <si>
    <t>Josef</t>
  </si>
  <si>
    <t>Radek</t>
  </si>
  <si>
    <t>Bartoš</t>
  </si>
  <si>
    <t>Matlach</t>
  </si>
  <si>
    <t>Kamil</t>
  </si>
  <si>
    <t>David</t>
  </si>
  <si>
    <t>Havran</t>
  </si>
  <si>
    <t>Matějíček</t>
  </si>
  <si>
    <t>Lubomír</t>
  </si>
  <si>
    <t>Albrecht</t>
  </si>
  <si>
    <t>Málek</t>
  </si>
  <si>
    <t>Michal</t>
  </si>
  <si>
    <t>Miroslav</t>
  </si>
  <si>
    <t>Celkový výkon družstva  </t>
  </si>
  <si>
    <t>Vedoucí družstva         Jméno:</t>
  </si>
  <si>
    <t xml:space="preserve">Břetislav Sobota </t>
  </si>
  <si>
    <t>Bodový zisk</t>
  </si>
  <si>
    <t>Radim Abrahám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</si>
  <si>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</si>
  <si>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</si>
  <si>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</si>
  <si>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</si>
  <si>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</si>
  <si>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</si>
  <si>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</si>
  <si>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</si>
  <si>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</si>
  <si>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</si>
  <si>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13:32</t>
  </si>
  <si>
    <t>Počet diváků:  </t>
  </si>
  <si>
    <t>Platnost kolaudačního protokolu:  </t>
  </si>
  <si>
    <t>7.9.2020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</si>
  <si>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</si>
  <si>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</si>
  <si>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</si>
  <si>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</si>
  <si>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</si>
  <si>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</si>
  <si>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</si>
  <si>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Sekanina Milan</t>
  </si>
  <si>
    <t>Sobota Břetislav</t>
  </si>
  <si>
    <t>Napomínání hráčů za nesportovní chování či vyloučení ze startu:</t>
  </si>
  <si>
    <t>Různé:</t>
  </si>
  <si>
    <t xml:space="preserve">Datum a podpis rozhodčího:  </t>
  </si>
  <si>
    <t>25.2.2023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</si>
</sst>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62</v>
      </c>
      <c r="F8" s="12">
        <v>0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43</v>
      </c>
      <c r="P8" s="12">
        <v>3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34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43</v>
      </c>
      <c r="P9" s="18">
        <v>0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54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41</v>
      </c>
      <c r="P10" s="18">
        <v>0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54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44</v>
      </c>
      <c r="P11" s="23">
        <v>1</v>
      </c>
      <c r="Q11" s="24">
        <f>IF(AND(ISBLANK(N11),ISBLANK(O11)),"",N11+O11)</f>
        <v>148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6986</v>
      </c>
      <c r="B12" s="97"/>
      <c r="C12" s="26" t="s">
        <v>17</v>
      </c>
      <c r="D12" s="27">
        <f>IF(ISNUMBER($G12),SUM(D8:D11),"")</f>
        <v>389</v>
      </c>
      <c r="E12" s="28">
        <f>IF(ISNUMBER($G12),SUM(E8:E11),"")</f>
        <v>204</v>
      </c>
      <c r="F12" s="28">
        <f>IF(ISNUMBER($G12),SUM(F8:F11),"")</f>
        <v>4</v>
      </c>
      <c r="G12" s="29">
        <f>IF(SUM($G8:$G11)+SUM($Q8:$Q11)&gt;0,SUM(G8:G11),"")</f>
        <v>593</v>
      </c>
      <c r="H12" s="27">
        <f>IF(ISNUMBER($G12),SUM(H8:H11),"")</f>
        <v>4</v>
      </c>
      <c r="I12" s="99"/>
      <c r="K12" s="96">
        <v>9582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171</v>
      </c>
      <c r="P12" s="28">
        <f>IF(ISNUMBER($G12),SUM(P8:P11),"")</f>
        <v>4</v>
      </c>
      <c r="Q12" s="29">
        <f>IF(SUM($G8:$G11)+SUM($Q8:$Q11)&gt;0,SUM(Q8:Q11),"")</f>
        <v>550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105</v>
      </c>
      <c r="E13" s="12">
        <v>53</v>
      </c>
      <c r="F13" s="12">
        <v>1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44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62</v>
      </c>
      <c r="F14" s="18">
        <v>1</v>
      </c>
      <c r="G14" s="19">
        <f>IF(AND(ISBLANK(D14),ISBLANK(E14)),"",D14+E14)</f>
        <v>159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61</v>
      </c>
      <c r="P14" s="18">
        <v>0</v>
      </c>
      <c r="Q14" s="19">
        <f>IF(AND(ISBLANK(N14),ISBLANK(O14)),"",N14+O14)</f>
        <v>157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34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50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45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51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395</v>
      </c>
      <c r="E17" s="28">
        <f>IF(ISNUMBER($G17),SUM(E13:E16),"")</f>
        <v>194</v>
      </c>
      <c r="F17" s="28">
        <f>IF(ISNUMBER($G17),SUM(F13:F16),"")</f>
        <v>5</v>
      </c>
      <c r="G17" s="29">
        <f>IF(SUM($G13:$G16)+SUM($Q13:$Q16)&gt;0,SUM(G13:G16),"")</f>
        <v>589</v>
      </c>
      <c r="H17" s="27">
        <f>IF(ISNUMBER($G17),SUM(H13:H16),"")</f>
        <v>2</v>
      </c>
      <c r="I17" s="99"/>
      <c r="K17" s="96">
        <v>12915</v>
      </c>
      <c r="L17" s="97"/>
      <c r="M17" s="26" t="s">
        <v>17</v>
      </c>
      <c r="N17" s="27">
        <f>IF(ISNUMBER($G17),SUM(N13:N16),"")</f>
        <v>385</v>
      </c>
      <c r="O17" s="28">
        <f>IF(ISNUMBER($G17),SUM(O13:O16),"")</f>
        <v>206</v>
      </c>
      <c r="P17" s="28">
        <f>IF(ISNUMBER($G17),SUM(P13:P16),"")</f>
        <v>3</v>
      </c>
      <c r="Q17" s="29">
        <f>IF(SUM($G13:$G16)+SUM($Q13:$Q16)&gt;0,SUM(Q13:Q16),"")</f>
        <v>591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78</v>
      </c>
      <c r="E18" s="12">
        <v>44</v>
      </c>
      <c r="F18" s="12">
        <v>0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45</v>
      </c>
      <c r="P18" s="12">
        <v>2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1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36</v>
      </c>
      <c r="F20" s="18">
        <v>4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44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2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59</v>
      </c>
      <c r="P21" s="23">
        <v>0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8973</v>
      </c>
      <c r="B22" s="97"/>
      <c r="C22" s="26" t="s">
        <v>17</v>
      </c>
      <c r="D22" s="27">
        <f>IF(ISNUMBER($G22),SUM(D18:D21),"")</f>
        <v>352</v>
      </c>
      <c r="E22" s="28">
        <f>IF(ISNUMBER($G22),SUM(E18:E21),"")</f>
        <v>168</v>
      </c>
      <c r="F22" s="28">
        <f>IF(ISNUMBER($G22),SUM(F18:F21),"")</f>
        <v>6</v>
      </c>
      <c r="G22" s="29">
        <f>IF(SUM($G18:$G21)+SUM($Q18:$Q21)&gt;0,SUM(G18:G21),"")</f>
        <v>520</v>
      </c>
      <c r="H22" s="27">
        <f>IF(ISNUMBER($G22),SUM(H18:H21),"")</f>
        <v>0</v>
      </c>
      <c r="I22" s="99"/>
      <c r="K22" s="96">
        <v>18969</v>
      </c>
      <c r="L22" s="97"/>
      <c r="M22" s="26" t="s">
        <v>17</v>
      </c>
      <c r="N22" s="27">
        <f>IF(ISNUMBER($G22),SUM(N18:N21),"")</f>
        <v>376</v>
      </c>
      <c r="O22" s="28">
        <f>IF(ISNUMBER($G22),SUM(O18:O21),"")</f>
        <v>193</v>
      </c>
      <c r="P22" s="28">
        <f>IF(ISNUMBER($G22),SUM(P18:P21),"")</f>
        <v>4</v>
      </c>
      <c r="Q22" s="29">
        <f>IF(SUM($G18:$G21)+SUM($Q18:$Q21)&gt;0,SUM(Q18:Q21),"")</f>
        <v>569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49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43</v>
      </c>
      <c r="P23" s="12">
        <v>1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35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84</v>
      </c>
      <c r="O24" s="18">
        <v>54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62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49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63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53</v>
      </c>
      <c r="P26" s="23">
        <v>0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362</v>
      </c>
      <c r="E27" s="28">
        <f>IF(ISNUMBER($G27),SUM(E23:E26),"")</f>
        <v>209</v>
      </c>
      <c r="F27" s="28">
        <f>IF(ISNUMBER($G27),SUM(F23:F26),"")</f>
        <v>3</v>
      </c>
      <c r="G27" s="29">
        <f>IF(SUM($G23:$G26)+SUM($Q23:$Q26)&gt;0,SUM(G23:G26),"")</f>
        <v>571</v>
      </c>
      <c r="H27" s="27">
        <f>IF(ISNUMBER($G27),SUM(H23:H26),"")</f>
        <v>3</v>
      </c>
      <c r="I27" s="99"/>
      <c r="K27" s="96">
        <v>21456</v>
      </c>
      <c r="L27" s="97"/>
      <c r="M27" s="26" t="s">
        <v>17</v>
      </c>
      <c r="N27" s="27">
        <f>IF(ISNUMBER($G27),SUM(N23:N26),"")</f>
        <v>350</v>
      </c>
      <c r="O27" s="28">
        <f>IF(ISNUMBER($G27),SUM(O23:O26),"")</f>
        <v>199</v>
      </c>
      <c r="P27" s="28">
        <f>IF(ISNUMBER($G27),SUM(P23:P26),"")</f>
        <v>1</v>
      </c>
      <c r="Q27" s="29">
        <f>IF(SUM($G23:$G26)+SUM($Q23:$Q26)&gt;0,SUM(Q23:Q26),"")</f>
        <v>549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50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101</v>
      </c>
      <c r="O28" s="12">
        <v>62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60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53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95</v>
      </c>
      <c r="E30" s="18">
        <v>61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88</v>
      </c>
      <c r="O30" s="18">
        <v>51</v>
      </c>
      <c r="P30" s="18">
        <v>3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61</v>
      </c>
      <c r="F31" s="23">
        <v>0</v>
      </c>
      <c r="G31" s="24">
        <f>IF(AND(ISBLANK(D31),ISBLANK(E31)),"",D31+E31)</f>
        <v>159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41</v>
      </c>
      <c r="P31" s="23">
        <v>3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232</v>
      </c>
      <c r="F32" s="28">
        <f>IF(ISNUMBER($G32),SUM(F28:F31),"")</f>
        <v>0</v>
      </c>
      <c r="G32" s="29">
        <f>IF(SUM($G28:$G31)+SUM($Q28:$Q31)&gt;0,SUM(G28:G31),"")</f>
        <v>605</v>
      </c>
      <c r="H32" s="27">
        <f>IF(ISNUMBER($G32),SUM(H28:H31),"")</f>
        <v>3</v>
      </c>
      <c r="I32" s="99"/>
      <c r="K32" s="96">
        <v>7123</v>
      </c>
      <c r="L32" s="97"/>
      <c r="M32" s="26" t="s">
        <v>17</v>
      </c>
      <c r="N32" s="27">
        <f>IF(ISNUMBER($G32),SUM(N28:N31),"")</f>
        <v>362</v>
      </c>
      <c r="O32" s="28">
        <f>IF(ISNUMBER($G32),SUM(O28:O31),"")</f>
        <v>207</v>
      </c>
      <c r="P32" s="28">
        <f>IF(ISNUMBER($G32),SUM(P28:P31),"")</f>
        <v>8</v>
      </c>
      <c r="Q32" s="29">
        <f>IF(SUM($G28:$G31)+SUM($Q28:$Q31)&gt;0,SUM(Q28:Q31),"")</f>
        <v>569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54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39</v>
      </c>
      <c r="P33" s="12">
        <v>2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51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62</v>
      </c>
      <c r="P34" s="18">
        <v>0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62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53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79</v>
      </c>
      <c r="F36" s="23">
        <v>0</v>
      </c>
      <c r="G36" s="24">
        <f>IF(AND(ISBLANK(D36),ISBLANK(E36)),"",D36+E36)</f>
        <v>166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54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362</v>
      </c>
      <c r="E37" s="28">
        <f>IF(ISNUMBER($G37),SUM(E33:E36),"")</f>
        <v>246</v>
      </c>
      <c r="F37" s="28">
        <f>IF(ISNUMBER($G37),SUM(F33:F36),"")</f>
        <v>1</v>
      </c>
      <c r="G37" s="29">
        <f>IF(SUM($G33:$G36)+SUM($Q33:$Q36)&gt;0,SUM(G33:G36),"")</f>
        <v>608</v>
      </c>
      <c r="H37" s="27">
        <f>IF(ISNUMBER($G37),SUM(H33:H36),"")</f>
        <v>4</v>
      </c>
      <c r="I37" s="99"/>
      <c r="K37" s="96">
        <v>14296</v>
      </c>
      <c r="L37" s="97"/>
      <c r="M37" s="26" t="s">
        <v>17</v>
      </c>
      <c r="N37" s="27">
        <f>IF(ISNUMBER($G37),SUM(N33:N36),"")</f>
        <v>355</v>
      </c>
      <c r="O37" s="28">
        <f>IF(ISNUMBER($G37),SUM(O33:O36),"")</f>
        <v>208</v>
      </c>
      <c r="P37" s="28">
        <f>IF(ISNUMBER($G37),SUM(P33:P36),"")</f>
        <v>4</v>
      </c>
      <c r="Q37" s="29">
        <f>IF(SUM($G33:$G36)+SUM($Q33:$Q36)&gt;0,SUM(Q33:Q36),"")</f>
        <v>563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2233</v>
      </c>
      <c r="E39" s="34">
        <f>IF(ISNUMBER($G39),SUM(E12,E17,E22,E27,E32,E37),"")</f>
        <v>1253</v>
      </c>
      <c r="F39" s="34">
        <f>IF(ISNUMBER($G39),SUM(F12,F17,F22,F27,F32,F37),"")</f>
        <v>19</v>
      </c>
      <c r="G39" s="35">
        <f>IF(SUM($G$8:$G$37)+SUM($Q$8:$Q$37)&gt;0,SUM(G12,G17,G22,G27,G32,G37),"")</f>
        <v>3486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2207</v>
      </c>
      <c r="O39" s="34">
        <f>IF(ISNUMBER($G39),SUM(O12,O17,O22,O27,O32,O37),"")</f>
        <v>1184</v>
      </c>
      <c r="P39" s="34">
        <f>IF(ISNUMBER($G39),SUM(P12,P17,P22,P27,P32,P37),"")</f>
        <v>24</v>
      </c>
      <c r="Q39" s="35">
        <f>IF(SUM($G$8:$G$37)+SUM($Q$8:$Q$37)&gt;0,SUM(Q12,Q17,Q22,Q27,Q32,Q37),"")</f>
        <v>3391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56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91</v>
      </c>
      <c r="B57" s="72" t="s">
        <v>69</v>
      </c>
      <c r="C57" s="73"/>
      <c r="D57" s="63">
        <v>7694</v>
      </c>
      <c r="E57" s="72" t="s">
        <v>70</v>
      </c>
      <c r="F57" s="75"/>
      <c r="G57" s="75"/>
      <c r="H57" s="73"/>
      <c r="I57" s="63">
        <v>18569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2023-02-25T21:34:16Z</dcterms:modified>
</cp:coreProperties>
</file>